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0" sheetId="1" r:id="rId1"/>
  </sheets>
  <definedNames>
    <definedName name="_xlnm.Print_Area" localSheetId="0">КПК0117440!$A$1:$BQ$113</definedName>
  </definedNames>
  <calcPr calcId="144525"/>
</workbook>
</file>

<file path=xl/calcChain.xml><?xml version="1.0" encoding="utf-8"?>
<calcChain xmlns="http://schemas.openxmlformats.org/spreadsheetml/2006/main">
  <c r="BN100" i="1" l="1"/>
  <c r="BB100" i="1"/>
  <c r="AP100" i="1"/>
  <c r="AD100" i="1"/>
  <c r="BC91" i="1"/>
  <c r="BC90" i="1"/>
  <c r="BC89" i="1"/>
  <c r="BC88" i="1"/>
  <c r="BC87" i="1"/>
  <c r="BC86" i="1"/>
  <c r="BC85" i="1"/>
  <c r="BC84" i="1"/>
  <c r="BC83" i="1"/>
  <c r="BC82" i="1"/>
  <c r="BC81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  <c r="BG40" i="1" l="1"/>
  <c r="BE50" i="1"/>
</calcChain>
</file>

<file path=xl/sharedStrings.xml><?xml version="1.0" encoding="utf-8"?>
<sst xmlns="http://schemas.openxmlformats.org/spreadsheetml/2006/main" count="290" uniqueCount="144">
  <si>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</si>
  <si>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</si>
  <si>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</si>
  <si>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</si>
  <si>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</si>
  <si>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</si>
  <si>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</si>
  <si>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</si>
  <si>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</si>
  <si>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</si>
  <si>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</si>
  <si>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</si>
  <si>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</si>
  <si>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</si>
  <si>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</si>
  <si>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</si>
  <si>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</si>
  <si>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</si>
  <si>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</si>
  <si>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</si>
  <si>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</si>
  <si>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</si>
  <si>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</si>
  <si>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</si>
  <si>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</si>
  <si>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</si>
  <si>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</si>
  <si>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</si>
  <si>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</si>
  <si>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</si>
  <si>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</si>
  <si>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</si>
  <si>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</si>
  <si>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</si>
  <si>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</si>
  <si>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</si>
  <si>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</si>
  <si>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</si>
  <si>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</si>
  <si>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</si>
  <si>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</si>
  <si>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</si>
  <si>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</si>
  <si>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</si>
  <si>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</si>
  <si>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</si>
  <si>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</si>
  <si>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</si>
  <si>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</si>
  <si>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</si>
  <si>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</si>
  <si>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</si>
  <si>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</si>
  <si>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</si>
  <si>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</si>
  <si>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</si>
  <si>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</si>
  <si>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</si>
  <si>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</si>
  <si>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</si>
  <si>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</si>
  <si>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</si>
  <si>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</si>
  <si>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</si>
  <si>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</si>
  <si>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</si>
  <si>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</si>
  <si>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</si>
  <si>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</si>
  <si>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</si>
  <si>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</si>
  <si>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</si>
  <si>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</si>
  <si>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</si>
  <si>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</si>
  <si>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</si>
  <si>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</si>
  <si>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</si>
  <si>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</si>
  <si>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</si>
  <si>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</si>
  <si>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</si>
  <si>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7442</t>
  </si>
  <si>
    <t>Утримання та розвиток інших об`єктів транспортної інфраструктури</t>
  </si>
  <si>
    <t>0117442</t>
  </si>
  <si>
    <t>Заблезпечення проведення ремонту об"єктів транспортної інфраструктури</t>
  </si>
  <si>
    <t/>
  </si>
  <si>
    <t>Усього</t>
  </si>
  <si>
    <t>0117442 - Утримання та розвиток інших об`єктів транспортної інфраструктури</t>
  </si>
  <si>
    <t>Затрат</t>
  </si>
  <si>
    <t>оплата праціі працівників, задіяних в роботах по утриманню доріг в належному стані</t>
  </si>
  <si>
    <t>грн.</t>
  </si>
  <si>
    <t>забезпечення поточного ремонту об"єктів транспортної інфраструктури (доріг)</t>
  </si>
  <si>
    <t>Придбання матеріалів, обладнання,інвентарю, оплата послуг для забезпечення, утримання та розвитку транспортної інфраструктури</t>
  </si>
  <si>
    <t>Обсяг коштів передбачених на оплату праці працівників</t>
  </si>
  <si>
    <t>кошторис</t>
  </si>
  <si>
    <t>Обсяг коштів передбачених на поточний ремонт доріг</t>
  </si>
  <si>
    <t>відшкодування на придбання матеріалів, обладнання, інвентарю, оплата послуг для забезпечення, утримання та розвитку транспортної інфраструктури доріг</t>
  </si>
  <si>
    <t>обсяг коштів передбачених на придбання матеріалів, оплату послуг</t>
  </si>
  <si>
    <t>Придбання паливно-мастильних матеріалів</t>
  </si>
  <si>
    <t>Продукту</t>
  </si>
  <si>
    <t>Кількість працівників задіяних в роботі по утриманню доріг в належному стані</t>
  </si>
  <si>
    <t>осіб</t>
  </si>
  <si>
    <t>кількість доріг, що потребують поточного ремонту розчистка снігу</t>
  </si>
  <si>
    <t>кв. м.</t>
  </si>
  <si>
    <t>придбання паливо-мастильних матеріалів на утримання доріг</t>
  </si>
  <si>
    <t>літр</t>
  </si>
  <si>
    <t>придбання солі кам"яної для заготівлі піщано-сольової суміші</t>
  </si>
  <si>
    <t>т</t>
  </si>
  <si>
    <t>придбання обладнання для контролю дорожнього руху</t>
  </si>
  <si>
    <t>шт.</t>
  </si>
  <si>
    <t>придбання фарби дорожної для нанесення дорожньої розмітки (пішоходний перехід)</t>
  </si>
  <si>
    <t>м.кв.</t>
  </si>
  <si>
    <t>виготовлення проектно-кошторисної документації з інженерного проектування дорожньої інфраструктури</t>
  </si>
  <si>
    <t>Ефективності</t>
  </si>
  <si>
    <t>Середня зарплата працівників за 5 місяців</t>
  </si>
  <si>
    <t>середня вартість 1 м2 робіт з ямкового ремонту</t>
  </si>
  <si>
    <t>грн/м2</t>
  </si>
  <si>
    <t>середня вартість 1 год виїзду спецтехніки</t>
  </si>
  <si>
    <t>середня вартість1 тони піщано-сольової суміші</t>
  </si>
  <si>
    <t>середня вартість обладнання для контролю дорожнього руху</t>
  </si>
  <si>
    <t>середня вартість нанесення 1 м2 дорожньої розмітки (пішохідний перехід)</t>
  </si>
  <si>
    <t>середня вартість однієї проектно-кошторисної документації</t>
  </si>
  <si>
    <t>Якості</t>
  </si>
  <si>
    <t>Динаміка кількості працівників до попереднього року</t>
  </si>
  <si>
    <t>відс.</t>
  </si>
  <si>
    <t>динаміка кількості заходів з поточного ремонту доріг до попереднього року</t>
  </si>
  <si>
    <t>динаміка якості автопослуг</t>
  </si>
  <si>
    <t>динаміка якості наданих послуг по розспці піщано-сольової суміші</t>
  </si>
  <si>
    <t>динаміка якості встановлення обладнання для контролю дорожнього руху</t>
  </si>
  <si>
    <t>динаміка якості нанесення дорожньої розмітки</t>
  </si>
  <si>
    <t>динаміка якості проектно-кошторисної документації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</si>
  <si>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</si>
  <si>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</si>
  <si>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</si>
  <si>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</si>
  <si>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</si>
  <si>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</si>
  <si>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0117440</t>
  </si>
  <si>
    <t>Утримання та розвиток транспортної інфраструктури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</si>
  <si>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</si>
  <si>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</si>
  <si>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 xml:space="preserve">про виконання паспорта бюджетної програми місцевого бюджету </t>
  </si>
  <si>
    <t>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</si>
</sst>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13"/>
  <sheetViews>
    <sheetView tabSelected="1" topLeftCell="A93" zoomScaleNormal="100" workbookViewId="0">
      <selection activeCell="B34" sqref="B34:E3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142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143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132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133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141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140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138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86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139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136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4321.317</v>
      </c>
      <c r="B28" s="12"/>
      <c r="C28" s="12"/>
      <c r="D28" s="12"/>
      <c r="E28" s="12"/>
      <c r="F28" s="12"/>
      <c r="G28" s="12"/>
      <c r="H28" s="12">
        <v>0</v>
      </c>
      <c r="I28" s="12"/>
      <c r="J28" s="12"/>
      <c r="K28" s="12"/>
      <c r="L28" s="12"/>
      <c r="M28" s="12"/>
      <c r="N28" s="12"/>
      <c r="O28" s="12">
        <f>A28+H28</f>
        <v>4321.317</v>
      </c>
      <c r="P28" s="12"/>
      <c r="Q28" s="12"/>
      <c r="R28" s="12"/>
      <c r="S28" s="12"/>
      <c r="T28" s="12"/>
      <c r="U28" s="12"/>
      <c r="V28" s="12">
        <v>4321.2759999999998</v>
      </c>
      <c r="W28" s="12"/>
      <c r="X28" s="12"/>
      <c r="Y28" s="12"/>
      <c r="Z28" s="12"/>
      <c r="AA28" s="12"/>
      <c r="AB28" s="12"/>
      <c r="AC28" s="12">
        <v>0</v>
      </c>
      <c r="AD28" s="12"/>
      <c r="AE28" s="12"/>
      <c r="AF28" s="12"/>
      <c r="AG28" s="12"/>
      <c r="AH28" s="12"/>
      <c r="AI28" s="12"/>
      <c r="AJ28" s="12">
        <f>V28+AC28</f>
        <v>4321.2759999999998</v>
      </c>
      <c r="AK28" s="12"/>
      <c r="AL28" s="12"/>
      <c r="AM28" s="12"/>
      <c r="AN28" s="12"/>
      <c r="AO28" s="12"/>
      <c r="AP28" s="12"/>
      <c r="AQ28" s="12">
        <f>V28-A28</f>
        <v>-4.1000000000167347E-2</v>
      </c>
      <c r="AR28" s="12"/>
      <c r="AS28" s="12"/>
      <c r="AT28" s="12"/>
      <c r="AU28" s="12"/>
      <c r="AV28" s="12"/>
      <c r="AW28" s="12"/>
      <c r="AX28" s="12">
        <f>AC28-H28</f>
        <v>0</v>
      </c>
      <c r="AY28" s="12"/>
      <c r="AZ28" s="12"/>
      <c r="BA28" s="12"/>
      <c r="BB28" s="12"/>
      <c r="BC28" s="12"/>
      <c r="BD28" s="12"/>
      <c r="BE28" s="12">
        <f>AQ28+AX28</f>
        <v>-4.1000000000167347E-2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137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31.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4321.317</v>
      </c>
      <c r="AB38" s="10"/>
      <c r="AC38" s="10"/>
      <c r="AD38" s="10"/>
      <c r="AE38" s="10">
        <v>0</v>
      </c>
      <c r="AF38" s="10"/>
      <c r="AG38" s="10"/>
      <c r="AH38" s="10"/>
      <c r="AI38" s="10">
        <f>AA38+AE38</f>
        <v>4321.317</v>
      </c>
      <c r="AJ38" s="10"/>
      <c r="AK38" s="10"/>
      <c r="AL38" s="10"/>
      <c r="AM38" s="10">
        <v>4321.2759999999998</v>
      </c>
      <c r="AN38" s="10"/>
      <c r="AO38" s="10"/>
      <c r="AP38" s="10"/>
      <c r="AQ38" s="10">
        <v>0</v>
      </c>
      <c r="AR38" s="10"/>
      <c r="AS38" s="10"/>
      <c r="AT38" s="10"/>
      <c r="AU38" s="10">
        <f>AM38+AQ38</f>
        <v>4321.2759999999998</v>
      </c>
      <c r="AV38" s="10"/>
      <c r="AW38" s="10"/>
      <c r="AX38" s="10"/>
      <c r="AY38" s="10">
        <f>AM38-AA38</f>
        <v>-4.1000000000167347E-2</v>
      </c>
      <c r="AZ38" s="10"/>
      <c r="BA38" s="10"/>
      <c r="BB38" s="10"/>
      <c r="BC38" s="10">
        <f>AQ38-AE38</f>
        <v>0</v>
      </c>
      <c r="BD38" s="10"/>
      <c r="BE38" s="10"/>
      <c r="BF38" s="10"/>
      <c r="BG38" s="10">
        <f>AY38+BC38</f>
        <v>-4.1000000000167347E-2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31.5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85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4321.317</v>
      </c>
      <c r="AB39" s="12"/>
      <c r="AC39" s="12"/>
      <c r="AD39" s="12"/>
      <c r="AE39" s="12">
        <v>0</v>
      </c>
      <c r="AF39" s="12"/>
      <c r="AG39" s="12"/>
      <c r="AH39" s="12"/>
      <c r="AI39" s="12">
        <f>AA39+AE39</f>
        <v>4321.317</v>
      </c>
      <c r="AJ39" s="12"/>
      <c r="AK39" s="12"/>
      <c r="AL39" s="12"/>
      <c r="AM39" s="12">
        <v>4321.2759999999998</v>
      </c>
      <c r="AN39" s="12"/>
      <c r="AO39" s="12"/>
      <c r="AP39" s="12"/>
      <c r="AQ39" s="12">
        <v>0</v>
      </c>
      <c r="AR39" s="12"/>
      <c r="AS39" s="12"/>
      <c r="AT39" s="12"/>
      <c r="AU39" s="12">
        <f>AM39+AQ39</f>
        <v>4321.2759999999998</v>
      </c>
      <c r="AV39" s="12"/>
      <c r="AW39" s="12"/>
      <c r="AX39" s="12"/>
      <c r="AY39" s="12">
        <f>AM39-AA39</f>
        <v>-4.1000000000167347E-2</v>
      </c>
      <c r="AZ39" s="12"/>
      <c r="BA39" s="12"/>
      <c r="BB39" s="12"/>
      <c r="BC39" s="12">
        <f>AQ39-AE39</f>
        <v>0</v>
      </c>
      <c r="BD39" s="12"/>
      <c r="BE39" s="12"/>
      <c r="BF39" s="12"/>
      <c r="BG39" s="12">
        <f>AY39+BC39</f>
        <v>-4.1000000000167347E-2</v>
      </c>
      <c r="BH39" s="12"/>
      <c r="BI39" s="12"/>
      <c r="BJ39" s="12"/>
      <c r="BK39" s="16"/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86</v>
      </c>
      <c r="C40" s="73"/>
      <c r="D40" s="73"/>
      <c r="E40" s="74"/>
      <c r="F40" s="75" t="s">
        <v>86</v>
      </c>
      <c r="G40" s="76"/>
      <c r="H40" s="76"/>
      <c r="I40" s="76"/>
      <c r="J40" s="77" t="s">
        <v>87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4321.317</v>
      </c>
      <c r="AB40" s="10"/>
      <c r="AC40" s="10"/>
      <c r="AD40" s="10"/>
      <c r="AE40" s="10">
        <v>0</v>
      </c>
      <c r="AF40" s="10"/>
      <c r="AG40" s="10"/>
      <c r="AH40" s="10"/>
      <c r="AI40" s="10">
        <f>AA40+AE40</f>
        <v>4321.317</v>
      </c>
      <c r="AJ40" s="10"/>
      <c r="AK40" s="10"/>
      <c r="AL40" s="10"/>
      <c r="AM40" s="10">
        <v>4321.2759999999998</v>
      </c>
      <c r="AN40" s="10"/>
      <c r="AO40" s="10"/>
      <c r="AP40" s="10"/>
      <c r="AQ40" s="10">
        <v>0</v>
      </c>
      <c r="AR40" s="10"/>
      <c r="AS40" s="10"/>
      <c r="AT40" s="10"/>
      <c r="AU40" s="10">
        <f>AM40+AQ40</f>
        <v>4321.2759999999998</v>
      </c>
      <c r="AV40" s="10"/>
      <c r="AW40" s="10"/>
      <c r="AX40" s="10"/>
      <c r="AY40" s="10">
        <f>AM40-AA40</f>
        <v>-4.1000000000167347E-2</v>
      </c>
      <c r="AZ40" s="10"/>
      <c r="BA40" s="10"/>
      <c r="BB40" s="10"/>
      <c r="BC40" s="10">
        <f>AQ40-AE40</f>
        <v>0</v>
      </c>
      <c r="BD40" s="10"/>
      <c r="BE40" s="10"/>
      <c r="BF40" s="10"/>
      <c r="BG40" s="10">
        <f>AY40+BC40</f>
        <v>-4.1000000000167347E-2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137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87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47.25" customHeight="1" x14ac:dyDescent="0.2">
      <c r="A57" s="89"/>
      <c r="B57" s="89"/>
      <c r="C57" s="90" t="s">
        <v>84</v>
      </c>
      <c r="D57" s="91"/>
      <c r="E57" s="91"/>
      <c r="F57" s="92"/>
      <c r="G57" s="77" t="s">
        <v>88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47.25" customHeight="1" x14ac:dyDescent="0.2">
      <c r="A58" s="89"/>
      <c r="B58" s="89"/>
      <c r="C58" s="90" t="s">
        <v>84</v>
      </c>
      <c r="D58" s="91"/>
      <c r="E58" s="91"/>
      <c r="F58" s="92"/>
      <c r="G58" s="77" t="s">
        <v>85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89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47.25" customHeight="1" x14ac:dyDescent="0.2">
      <c r="A60" s="9"/>
      <c r="B60" s="9"/>
      <c r="C60" s="87" t="s">
        <v>84</v>
      </c>
      <c r="D60" s="47"/>
      <c r="E60" s="47"/>
      <c r="F60" s="88"/>
      <c r="G60" s="69" t="s">
        <v>90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91</v>
      </c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30000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30000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47.25" customHeight="1" x14ac:dyDescent="0.2">
      <c r="A61" s="9"/>
      <c r="B61" s="9"/>
      <c r="C61" s="87" t="s">
        <v>84</v>
      </c>
      <c r="D61" s="47"/>
      <c r="E61" s="47"/>
      <c r="F61" s="88"/>
      <c r="G61" s="69" t="s">
        <v>92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3"/>
      <c r="T61" s="39" t="s">
        <v>91</v>
      </c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12">
        <v>2655000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2655000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0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78.75" customHeight="1" x14ac:dyDescent="0.2">
      <c r="A62" s="9"/>
      <c r="B62" s="9"/>
      <c r="C62" s="87" t="s">
        <v>84</v>
      </c>
      <c r="D62" s="47"/>
      <c r="E62" s="47"/>
      <c r="F62" s="88"/>
      <c r="G62" s="69" t="s">
        <v>93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91</v>
      </c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215000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215000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0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31.5" customHeight="1" x14ac:dyDescent="0.2">
      <c r="A63" s="9"/>
      <c r="B63" s="9"/>
      <c r="C63" s="87" t="s">
        <v>84</v>
      </c>
      <c r="D63" s="47"/>
      <c r="E63" s="47"/>
      <c r="F63" s="88"/>
      <c r="G63" s="69" t="s">
        <v>94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91</v>
      </c>
      <c r="U63" s="39"/>
      <c r="V63" s="39"/>
      <c r="W63" s="39"/>
      <c r="X63" s="39"/>
      <c r="Y63" s="39" t="s">
        <v>95</v>
      </c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30000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30000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0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ht="31.5" customHeight="1" x14ac:dyDescent="0.2">
      <c r="A64" s="9"/>
      <c r="B64" s="9"/>
      <c r="C64" s="87" t="s">
        <v>84</v>
      </c>
      <c r="D64" s="47"/>
      <c r="E64" s="47"/>
      <c r="F64" s="88"/>
      <c r="G64" s="69" t="s">
        <v>96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91</v>
      </c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1241317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1241317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0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4" ht="78.75" customHeight="1" x14ac:dyDescent="0.2">
      <c r="A65" s="9"/>
      <c r="B65" s="9"/>
      <c r="C65" s="87" t="s">
        <v>84</v>
      </c>
      <c r="D65" s="47"/>
      <c r="E65" s="47"/>
      <c r="F65" s="88"/>
      <c r="G65" s="69" t="s">
        <v>97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3"/>
      <c r="T65" s="39"/>
      <c r="U65" s="39"/>
      <c r="V65" s="39"/>
      <c r="W65" s="39"/>
      <c r="X65" s="39"/>
      <c r="Y65" s="39" t="s">
        <v>95</v>
      </c>
      <c r="Z65" s="39"/>
      <c r="AA65" s="39"/>
      <c r="AB65" s="39"/>
      <c r="AC65" s="39"/>
      <c r="AD65" s="39"/>
      <c r="AE65" s="39"/>
      <c r="AF65" s="39"/>
      <c r="AG65" s="39"/>
      <c r="AH65" s="39"/>
      <c r="AI65" s="12">
        <v>215000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149959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-65041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4" ht="47.25" customHeight="1" x14ac:dyDescent="0.2">
      <c r="A66" s="9"/>
      <c r="B66" s="9"/>
      <c r="C66" s="87" t="s">
        <v>84</v>
      </c>
      <c r="D66" s="47"/>
      <c r="E66" s="47"/>
      <c r="F66" s="88"/>
      <c r="G66" s="69" t="s">
        <v>98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91</v>
      </c>
      <c r="U66" s="39"/>
      <c r="V66" s="39"/>
      <c r="W66" s="39"/>
      <c r="X66" s="39"/>
      <c r="Y66" s="39" t="s">
        <v>95</v>
      </c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2655000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-2655000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4" ht="31.5" customHeight="1" x14ac:dyDescent="0.2">
      <c r="A67" s="9"/>
      <c r="B67" s="9"/>
      <c r="C67" s="87" t="s">
        <v>84</v>
      </c>
      <c r="D67" s="47"/>
      <c r="E67" s="47"/>
      <c r="F67" s="88"/>
      <c r="G67" s="69" t="s">
        <v>99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91</v>
      </c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12">
        <v>180000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0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-180000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64" s="81" customFormat="1" ht="15.75" customHeight="1" x14ac:dyDescent="0.2">
      <c r="A68" s="89"/>
      <c r="B68" s="89"/>
      <c r="C68" s="90" t="s">
        <v>84</v>
      </c>
      <c r="D68" s="91"/>
      <c r="E68" s="91"/>
      <c r="F68" s="92"/>
      <c r="G68" s="77" t="s">
        <v>100</v>
      </c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9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>
        <f>AS68-AI68</f>
        <v>0</v>
      </c>
      <c r="BD68" s="10"/>
      <c r="BE68" s="10"/>
      <c r="BF68" s="10"/>
      <c r="BG68" s="10"/>
      <c r="BH68" s="10"/>
      <c r="BI68" s="10"/>
      <c r="BJ68" s="10"/>
      <c r="BK68" s="10"/>
      <c r="BL68" s="10"/>
    </row>
    <row r="69" spans="1:64" ht="47.25" customHeight="1" x14ac:dyDescent="0.2">
      <c r="A69" s="9"/>
      <c r="B69" s="9"/>
      <c r="C69" s="87" t="s">
        <v>84</v>
      </c>
      <c r="D69" s="47"/>
      <c r="E69" s="47"/>
      <c r="F69" s="88"/>
      <c r="G69" s="69" t="s">
        <v>101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T69" s="39" t="s">
        <v>102</v>
      </c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12">
        <v>2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>
        <v>2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>
        <f>AS69-AI69</f>
        <v>0</v>
      </c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64" ht="31.5" customHeight="1" x14ac:dyDescent="0.2">
      <c r="A70" s="9"/>
      <c r="B70" s="9"/>
      <c r="C70" s="87" t="s">
        <v>84</v>
      </c>
      <c r="D70" s="47"/>
      <c r="E70" s="47"/>
      <c r="F70" s="88"/>
      <c r="G70" s="69" t="s">
        <v>103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T70" s="39" t="s">
        <v>104</v>
      </c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12">
        <v>4729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4729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0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4" ht="31.5" customHeight="1" x14ac:dyDescent="0.2">
      <c r="A71" s="9"/>
      <c r="B71" s="9"/>
      <c r="C71" s="87" t="s">
        <v>84</v>
      </c>
      <c r="D71" s="47"/>
      <c r="E71" s="47"/>
      <c r="F71" s="88"/>
      <c r="G71" s="69" t="s">
        <v>105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3"/>
      <c r="T71" s="39" t="s">
        <v>106</v>
      </c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12">
        <v>96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>
        <v>96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>
        <f>AS71-AI71</f>
        <v>0</v>
      </c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64" ht="31.5" customHeight="1" x14ac:dyDescent="0.2">
      <c r="A72" s="9"/>
      <c r="B72" s="9"/>
      <c r="C72" s="87" t="s">
        <v>84</v>
      </c>
      <c r="D72" s="47"/>
      <c r="E72" s="47"/>
      <c r="F72" s="88"/>
      <c r="G72" s="69" t="s">
        <v>107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3"/>
      <c r="T72" s="39" t="s">
        <v>108</v>
      </c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12">
        <v>351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>
        <v>350</v>
      </c>
      <c r="AT72" s="12"/>
      <c r="AU72" s="12"/>
      <c r="AV72" s="12"/>
      <c r="AW72" s="12"/>
      <c r="AX72" s="12"/>
      <c r="AY72" s="12"/>
      <c r="AZ72" s="12"/>
      <c r="BA72" s="12"/>
      <c r="BB72" s="12"/>
      <c r="BC72" s="12">
        <f>AS72-AI72</f>
        <v>-1</v>
      </c>
      <c r="BD72" s="12"/>
      <c r="BE72" s="12"/>
      <c r="BF72" s="12"/>
      <c r="BG72" s="12"/>
      <c r="BH72" s="12"/>
      <c r="BI72" s="12"/>
      <c r="BJ72" s="12"/>
      <c r="BK72" s="12"/>
      <c r="BL72" s="12"/>
    </row>
    <row r="73" spans="1:64" ht="31.5" customHeight="1" x14ac:dyDescent="0.2">
      <c r="A73" s="9"/>
      <c r="B73" s="9"/>
      <c r="C73" s="87" t="s">
        <v>84</v>
      </c>
      <c r="D73" s="47"/>
      <c r="E73" s="47"/>
      <c r="F73" s="88"/>
      <c r="G73" s="69" t="s">
        <v>109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3"/>
      <c r="T73" s="39" t="s">
        <v>110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12">
        <v>80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>
        <v>80</v>
      </c>
      <c r="AT73" s="12"/>
      <c r="AU73" s="12"/>
      <c r="AV73" s="12"/>
      <c r="AW73" s="12"/>
      <c r="AX73" s="12"/>
      <c r="AY73" s="12"/>
      <c r="AZ73" s="12"/>
      <c r="BA73" s="12"/>
      <c r="BB73" s="12"/>
      <c r="BC73" s="12">
        <f>AS73-AI73</f>
        <v>0</v>
      </c>
      <c r="BD73" s="12"/>
      <c r="BE73" s="12"/>
      <c r="BF73" s="12"/>
      <c r="BG73" s="12"/>
      <c r="BH73" s="12"/>
      <c r="BI73" s="12"/>
      <c r="BJ73" s="12"/>
      <c r="BK73" s="12"/>
      <c r="BL73" s="12"/>
    </row>
    <row r="74" spans="1:64" ht="47.25" customHeight="1" x14ac:dyDescent="0.2">
      <c r="A74" s="9"/>
      <c r="B74" s="9"/>
      <c r="C74" s="87" t="s">
        <v>84</v>
      </c>
      <c r="D74" s="47"/>
      <c r="E74" s="47"/>
      <c r="F74" s="88"/>
      <c r="G74" s="69" t="s">
        <v>111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3"/>
      <c r="T74" s="39" t="s">
        <v>112</v>
      </c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12">
        <v>408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>
        <v>400</v>
      </c>
      <c r="AT74" s="12"/>
      <c r="AU74" s="12"/>
      <c r="AV74" s="12"/>
      <c r="AW74" s="12"/>
      <c r="AX74" s="12"/>
      <c r="AY74" s="12"/>
      <c r="AZ74" s="12"/>
      <c r="BA74" s="12"/>
      <c r="BB74" s="12"/>
      <c r="BC74" s="12">
        <f>AS74-AI74</f>
        <v>-8</v>
      </c>
      <c r="BD74" s="12"/>
      <c r="BE74" s="12"/>
      <c r="BF74" s="12"/>
      <c r="BG74" s="12"/>
      <c r="BH74" s="12"/>
      <c r="BI74" s="12"/>
      <c r="BJ74" s="12"/>
      <c r="BK74" s="12"/>
      <c r="BL74" s="12"/>
    </row>
    <row r="75" spans="1:64" ht="63" customHeight="1" x14ac:dyDescent="0.2">
      <c r="A75" s="9"/>
      <c r="B75" s="9"/>
      <c r="C75" s="87" t="s">
        <v>84</v>
      </c>
      <c r="D75" s="47"/>
      <c r="E75" s="47"/>
      <c r="F75" s="88"/>
      <c r="G75" s="69" t="s">
        <v>113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3"/>
      <c r="T75" s="39" t="s">
        <v>110</v>
      </c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12">
        <v>9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>
        <v>0</v>
      </c>
      <c r="AT75" s="12"/>
      <c r="AU75" s="12"/>
      <c r="AV75" s="12"/>
      <c r="AW75" s="12"/>
      <c r="AX75" s="12"/>
      <c r="AY75" s="12"/>
      <c r="AZ75" s="12"/>
      <c r="BA75" s="12"/>
      <c r="BB75" s="12"/>
      <c r="BC75" s="12">
        <f>AS75-AI75</f>
        <v>-9</v>
      </c>
      <c r="BD75" s="12"/>
      <c r="BE75" s="12"/>
      <c r="BF75" s="12"/>
      <c r="BG75" s="12"/>
      <c r="BH75" s="12"/>
      <c r="BI75" s="12"/>
      <c r="BJ75" s="12"/>
      <c r="BK75" s="12"/>
      <c r="BL75" s="12"/>
    </row>
    <row r="76" spans="1:64" s="81" customFormat="1" ht="15.75" customHeight="1" x14ac:dyDescent="0.2">
      <c r="A76" s="89"/>
      <c r="B76" s="89"/>
      <c r="C76" s="90" t="s">
        <v>84</v>
      </c>
      <c r="D76" s="91"/>
      <c r="E76" s="91"/>
      <c r="F76" s="92"/>
      <c r="G76" s="77" t="s">
        <v>114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9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>
        <f>AS76-AI76</f>
        <v>0</v>
      </c>
      <c r="BD76" s="10"/>
      <c r="BE76" s="10"/>
      <c r="BF76" s="10"/>
      <c r="BG76" s="10"/>
      <c r="BH76" s="10"/>
      <c r="BI76" s="10"/>
      <c r="BJ76" s="10"/>
      <c r="BK76" s="10"/>
      <c r="BL76" s="10"/>
    </row>
    <row r="77" spans="1:64" ht="31.5" customHeight="1" x14ac:dyDescent="0.2">
      <c r="A77" s="9"/>
      <c r="B77" s="9"/>
      <c r="C77" s="87" t="s">
        <v>84</v>
      </c>
      <c r="D77" s="47"/>
      <c r="E77" s="47"/>
      <c r="F77" s="88"/>
      <c r="G77" s="69" t="s">
        <v>115</v>
      </c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3"/>
      <c r="T77" s="39" t="s">
        <v>91</v>
      </c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12">
        <v>3000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>
        <v>3000</v>
      </c>
      <c r="AT77" s="12"/>
      <c r="AU77" s="12"/>
      <c r="AV77" s="12"/>
      <c r="AW77" s="12"/>
      <c r="AX77" s="12"/>
      <c r="AY77" s="12"/>
      <c r="AZ77" s="12"/>
      <c r="BA77" s="12"/>
      <c r="BB77" s="12"/>
      <c r="BC77" s="12">
        <f>AS77-AI77</f>
        <v>0</v>
      </c>
      <c r="BD77" s="12"/>
      <c r="BE77" s="12"/>
      <c r="BF77" s="12"/>
      <c r="BG77" s="12"/>
      <c r="BH77" s="12"/>
      <c r="BI77" s="12"/>
      <c r="BJ77" s="12"/>
      <c r="BK77" s="12"/>
      <c r="BL77" s="12"/>
    </row>
    <row r="78" spans="1:64" ht="31.5" customHeight="1" x14ac:dyDescent="0.2">
      <c r="A78" s="9"/>
      <c r="B78" s="9"/>
      <c r="C78" s="87" t="s">
        <v>84</v>
      </c>
      <c r="D78" s="47"/>
      <c r="E78" s="47"/>
      <c r="F78" s="88"/>
      <c r="G78" s="69" t="s">
        <v>116</v>
      </c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3"/>
      <c r="T78" s="39" t="s">
        <v>117</v>
      </c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12">
        <v>349.97</v>
      </c>
      <c r="AJ78" s="12"/>
      <c r="AK78" s="12"/>
      <c r="AL78" s="12"/>
      <c r="AM78" s="12"/>
      <c r="AN78" s="12"/>
      <c r="AO78" s="12"/>
      <c r="AP78" s="12"/>
      <c r="AQ78" s="12"/>
      <c r="AR78" s="12"/>
      <c r="AS78" s="12">
        <v>349.97</v>
      </c>
      <c r="AT78" s="12"/>
      <c r="AU78" s="12"/>
      <c r="AV78" s="12"/>
      <c r="AW78" s="12"/>
      <c r="AX78" s="12"/>
      <c r="AY78" s="12"/>
      <c r="AZ78" s="12"/>
      <c r="BA78" s="12"/>
      <c r="BB78" s="12"/>
      <c r="BC78" s="12">
        <f>AS78-AI78</f>
        <v>0</v>
      </c>
      <c r="BD78" s="12"/>
      <c r="BE78" s="12"/>
      <c r="BF78" s="12"/>
      <c r="BG78" s="12"/>
      <c r="BH78" s="12"/>
      <c r="BI78" s="12"/>
      <c r="BJ78" s="12"/>
      <c r="BK78" s="12"/>
      <c r="BL78" s="12"/>
    </row>
    <row r="79" spans="1:64" ht="31.5" customHeight="1" x14ac:dyDescent="0.2">
      <c r="A79" s="9"/>
      <c r="B79" s="9"/>
      <c r="C79" s="87" t="s">
        <v>84</v>
      </c>
      <c r="D79" s="47"/>
      <c r="E79" s="47"/>
      <c r="F79" s="88"/>
      <c r="G79" s="69" t="s">
        <v>118</v>
      </c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3"/>
      <c r="T79" s="39" t="s">
        <v>91</v>
      </c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12">
        <v>312.5</v>
      </c>
      <c r="AJ79" s="12"/>
      <c r="AK79" s="12"/>
      <c r="AL79" s="12"/>
      <c r="AM79" s="12"/>
      <c r="AN79" s="12"/>
      <c r="AO79" s="12"/>
      <c r="AP79" s="12"/>
      <c r="AQ79" s="12"/>
      <c r="AR79" s="12"/>
      <c r="AS79" s="12">
        <v>312.5</v>
      </c>
      <c r="AT79" s="12"/>
      <c r="AU79" s="12"/>
      <c r="AV79" s="12"/>
      <c r="AW79" s="12"/>
      <c r="AX79" s="12"/>
      <c r="AY79" s="12"/>
      <c r="AZ79" s="12"/>
      <c r="BA79" s="12"/>
      <c r="BB79" s="12"/>
      <c r="BC79" s="12">
        <f>AS79-AI79</f>
        <v>0</v>
      </c>
      <c r="BD79" s="12"/>
      <c r="BE79" s="12"/>
      <c r="BF79" s="12"/>
      <c r="BG79" s="12"/>
      <c r="BH79" s="12"/>
      <c r="BI79" s="12"/>
      <c r="BJ79" s="12"/>
      <c r="BK79" s="12"/>
      <c r="BL79" s="12"/>
    </row>
    <row r="80" spans="1:64" ht="31.5" customHeight="1" x14ac:dyDescent="0.2">
      <c r="A80" s="9"/>
      <c r="B80" s="9"/>
      <c r="C80" s="87" t="s">
        <v>84</v>
      </c>
      <c r="D80" s="47"/>
      <c r="E80" s="47"/>
      <c r="F80" s="88"/>
      <c r="G80" s="69" t="s">
        <v>119</v>
      </c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3"/>
      <c r="T80" s="39" t="s">
        <v>91</v>
      </c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12">
        <v>199.5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>
        <v>199.5</v>
      </c>
      <c r="AT80" s="12"/>
      <c r="AU80" s="12"/>
      <c r="AV80" s="12"/>
      <c r="AW80" s="12"/>
      <c r="AX80" s="12"/>
      <c r="AY80" s="12"/>
      <c r="AZ80" s="12"/>
      <c r="BA80" s="12"/>
      <c r="BB80" s="12"/>
      <c r="BC80" s="12">
        <f>AS80-AI80</f>
        <v>0</v>
      </c>
      <c r="BD80" s="12"/>
      <c r="BE80" s="12"/>
      <c r="BF80" s="12"/>
      <c r="BG80" s="12"/>
      <c r="BH80" s="12"/>
      <c r="BI80" s="12"/>
      <c r="BJ80" s="12"/>
      <c r="BK80" s="12"/>
      <c r="BL80" s="12"/>
    </row>
    <row r="81" spans="1:69" ht="31.5" customHeight="1" x14ac:dyDescent="0.2">
      <c r="A81" s="9"/>
      <c r="B81" s="9"/>
      <c r="C81" s="87" t="s">
        <v>84</v>
      </c>
      <c r="D81" s="47"/>
      <c r="E81" s="47"/>
      <c r="F81" s="88"/>
      <c r="G81" s="69" t="s">
        <v>120</v>
      </c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3"/>
      <c r="T81" s="39" t="s">
        <v>91</v>
      </c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12">
        <v>500</v>
      </c>
      <c r="AJ81" s="12"/>
      <c r="AK81" s="12"/>
      <c r="AL81" s="12"/>
      <c r="AM81" s="12"/>
      <c r="AN81" s="12"/>
      <c r="AO81" s="12"/>
      <c r="AP81" s="12"/>
      <c r="AQ81" s="12"/>
      <c r="AR81" s="12"/>
      <c r="AS81" s="12">
        <v>500</v>
      </c>
      <c r="AT81" s="12"/>
      <c r="AU81" s="12"/>
      <c r="AV81" s="12"/>
      <c r="AW81" s="12"/>
      <c r="AX81" s="12"/>
      <c r="AY81" s="12"/>
      <c r="AZ81" s="12"/>
      <c r="BA81" s="12"/>
      <c r="BB81" s="12"/>
      <c r="BC81" s="12">
        <f>AS81-AI81</f>
        <v>0</v>
      </c>
      <c r="BD81" s="12"/>
      <c r="BE81" s="12"/>
      <c r="BF81" s="12"/>
      <c r="BG81" s="12"/>
      <c r="BH81" s="12"/>
      <c r="BI81" s="12"/>
      <c r="BJ81" s="12"/>
      <c r="BK81" s="12"/>
      <c r="BL81" s="12"/>
    </row>
    <row r="82" spans="1:69" ht="47.25" customHeight="1" x14ac:dyDescent="0.2">
      <c r="A82" s="9"/>
      <c r="B82" s="9"/>
      <c r="C82" s="87" t="s">
        <v>84</v>
      </c>
      <c r="D82" s="47"/>
      <c r="E82" s="47"/>
      <c r="F82" s="88"/>
      <c r="G82" s="69" t="s">
        <v>121</v>
      </c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3"/>
      <c r="T82" s="39" t="s">
        <v>91</v>
      </c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12">
        <v>73.53</v>
      </c>
      <c r="AJ82" s="12"/>
      <c r="AK82" s="12"/>
      <c r="AL82" s="12"/>
      <c r="AM82" s="12"/>
      <c r="AN82" s="12"/>
      <c r="AO82" s="12"/>
      <c r="AP82" s="12"/>
      <c r="AQ82" s="12"/>
      <c r="AR82" s="12"/>
      <c r="AS82" s="12">
        <v>73.53</v>
      </c>
      <c r="AT82" s="12"/>
      <c r="AU82" s="12"/>
      <c r="AV82" s="12"/>
      <c r="AW82" s="12"/>
      <c r="AX82" s="12"/>
      <c r="AY82" s="12"/>
      <c r="AZ82" s="12"/>
      <c r="BA82" s="12"/>
      <c r="BB82" s="12"/>
      <c r="BC82" s="12">
        <f>AS82-AI82</f>
        <v>0</v>
      </c>
      <c r="BD82" s="12"/>
      <c r="BE82" s="12"/>
      <c r="BF82" s="12"/>
      <c r="BG82" s="12"/>
      <c r="BH82" s="12"/>
      <c r="BI82" s="12"/>
      <c r="BJ82" s="12"/>
      <c r="BK82" s="12"/>
      <c r="BL82" s="12"/>
    </row>
    <row r="83" spans="1:69" ht="31.5" customHeight="1" x14ac:dyDescent="0.2">
      <c r="A83" s="9"/>
      <c r="B83" s="9"/>
      <c r="C83" s="87" t="s">
        <v>84</v>
      </c>
      <c r="D83" s="47"/>
      <c r="E83" s="47"/>
      <c r="F83" s="88"/>
      <c r="G83" s="69" t="s">
        <v>122</v>
      </c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3"/>
      <c r="T83" s="39" t="s">
        <v>91</v>
      </c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12">
        <v>5000</v>
      </c>
      <c r="AJ83" s="12"/>
      <c r="AK83" s="12"/>
      <c r="AL83" s="12"/>
      <c r="AM83" s="12"/>
      <c r="AN83" s="12"/>
      <c r="AO83" s="12"/>
      <c r="AP83" s="12"/>
      <c r="AQ83" s="12"/>
      <c r="AR83" s="12"/>
      <c r="AS83" s="12">
        <v>5000</v>
      </c>
      <c r="AT83" s="12"/>
      <c r="AU83" s="12"/>
      <c r="AV83" s="12"/>
      <c r="AW83" s="12"/>
      <c r="AX83" s="12"/>
      <c r="AY83" s="12"/>
      <c r="AZ83" s="12"/>
      <c r="BA83" s="12"/>
      <c r="BB83" s="12"/>
      <c r="BC83" s="12">
        <f>AS83-AI83</f>
        <v>0</v>
      </c>
      <c r="BD83" s="12"/>
      <c r="BE83" s="12"/>
      <c r="BF83" s="12"/>
      <c r="BG83" s="12"/>
      <c r="BH83" s="12"/>
      <c r="BI83" s="12"/>
      <c r="BJ83" s="12"/>
      <c r="BK83" s="12"/>
      <c r="BL83" s="12"/>
    </row>
    <row r="84" spans="1:69" s="81" customFormat="1" ht="15.75" customHeight="1" x14ac:dyDescent="0.2">
      <c r="A84" s="89"/>
      <c r="B84" s="89"/>
      <c r="C84" s="90" t="s">
        <v>84</v>
      </c>
      <c r="D84" s="91"/>
      <c r="E84" s="91"/>
      <c r="F84" s="92"/>
      <c r="G84" s="77" t="s">
        <v>123</v>
      </c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9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>
        <f>AS84-AI84</f>
        <v>0</v>
      </c>
      <c r="BD84" s="10"/>
      <c r="BE84" s="10"/>
      <c r="BF84" s="10"/>
      <c r="BG84" s="10"/>
      <c r="BH84" s="10"/>
      <c r="BI84" s="10"/>
      <c r="BJ84" s="10"/>
      <c r="BK84" s="10"/>
      <c r="BL84" s="10"/>
    </row>
    <row r="85" spans="1:69" ht="31.5" customHeight="1" x14ac:dyDescent="0.2">
      <c r="A85" s="9"/>
      <c r="B85" s="9"/>
      <c r="C85" s="87" t="s">
        <v>84</v>
      </c>
      <c r="D85" s="47"/>
      <c r="E85" s="47"/>
      <c r="F85" s="88"/>
      <c r="G85" s="69" t="s">
        <v>124</v>
      </c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3"/>
      <c r="T85" s="39" t="s">
        <v>125</v>
      </c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12">
        <v>100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>
        <v>100</v>
      </c>
      <c r="AT85" s="12"/>
      <c r="AU85" s="12"/>
      <c r="AV85" s="12"/>
      <c r="AW85" s="12"/>
      <c r="AX85" s="12"/>
      <c r="AY85" s="12"/>
      <c r="AZ85" s="12"/>
      <c r="BA85" s="12"/>
      <c r="BB85" s="12"/>
      <c r="BC85" s="12">
        <f>AS85-AI85</f>
        <v>0</v>
      </c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9" ht="47.25" customHeight="1" x14ac:dyDescent="0.2">
      <c r="A86" s="9"/>
      <c r="B86" s="9"/>
      <c r="C86" s="87" t="s">
        <v>84</v>
      </c>
      <c r="D86" s="47"/>
      <c r="E86" s="47"/>
      <c r="F86" s="88"/>
      <c r="G86" s="69" t="s">
        <v>126</v>
      </c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3"/>
      <c r="T86" s="39" t="s">
        <v>125</v>
      </c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12">
        <v>100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>
        <v>100</v>
      </c>
      <c r="AT86" s="12"/>
      <c r="AU86" s="12"/>
      <c r="AV86" s="12"/>
      <c r="AW86" s="12"/>
      <c r="AX86" s="12"/>
      <c r="AY86" s="12"/>
      <c r="AZ86" s="12"/>
      <c r="BA86" s="12"/>
      <c r="BB86" s="12"/>
      <c r="BC86" s="12">
        <f>AS86-AI86</f>
        <v>0</v>
      </c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9" ht="15.75" customHeight="1" x14ac:dyDescent="0.2">
      <c r="A87" s="9"/>
      <c r="B87" s="9"/>
      <c r="C87" s="87" t="s">
        <v>84</v>
      </c>
      <c r="D87" s="47"/>
      <c r="E87" s="47"/>
      <c r="F87" s="88"/>
      <c r="G87" s="69" t="s">
        <v>127</v>
      </c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3"/>
      <c r="T87" s="39" t="s">
        <v>125</v>
      </c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12">
        <v>100</v>
      </c>
      <c r="AJ87" s="12"/>
      <c r="AK87" s="12"/>
      <c r="AL87" s="12"/>
      <c r="AM87" s="12"/>
      <c r="AN87" s="12"/>
      <c r="AO87" s="12"/>
      <c r="AP87" s="12"/>
      <c r="AQ87" s="12"/>
      <c r="AR87" s="12"/>
      <c r="AS87" s="12">
        <v>100</v>
      </c>
      <c r="AT87" s="12"/>
      <c r="AU87" s="12"/>
      <c r="AV87" s="12"/>
      <c r="AW87" s="12"/>
      <c r="AX87" s="12"/>
      <c r="AY87" s="12"/>
      <c r="AZ87" s="12"/>
      <c r="BA87" s="12"/>
      <c r="BB87" s="12"/>
      <c r="BC87" s="12">
        <f>AS87-AI87</f>
        <v>0</v>
      </c>
      <c r="BD87" s="12"/>
      <c r="BE87" s="12"/>
      <c r="BF87" s="12"/>
      <c r="BG87" s="12"/>
      <c r="BH87" s="12"/>
      <c r="BI87" s="12"/>
      <c r="BJ87" s="12"/>
      <c r="BK87" s="12"/>
      <c r="BL87" s="12"/>
    </row>
    <row r="88" spans="1:69" ht="31.5" customHeight="1" x14ac:dyDescent="0.2">
      <c r="A88" s="9"/>
      <c r="B88" s="9"/>
      <c r="C88" s="87" t="s">
        <v>84</v>
      </c>
      <c r="D88" s="47"/>
      <c r="E88" s="47"/>
      <c r="F88" s="88"/>
      <c r="G88" s="69" t="s">
        <v>128</v>
      </c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3"/>
      <c r="T88" s="39" t="s">
        <v>125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12">
        <v>100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>
        <v>100</v>
      </c>
      <c r="AT88" s="12"/>
      <c r="AU88" s="12"/>
      <c r="AV88" s="12"/>
      <c r="AW88" s="12"/>
      <c r="AX88" s="12"/>
      <c r="AY88" s="12"/>
      <c r="AZ88" s="12"/>
      <c r="BA88" s="12"/>
      <c r="BB88" s="12"/>
      <c r="BC88" s="12">
        <f>AS88-AI88</f>
        <v>0</v>
      </c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69" ht="47.25" customHeight="1" x14ac:dyDescent="0.2">
      <c r="A89" s="9"/>
      <c r="B89" s="9"/>
      <c r="C89" s="87" t="s">
        <v>84</v>
      </c>
      <c r="D89" s="47"/>
      <c r="E89" s="47"/>
      <c r="F89" s="88"/>
      <c r="G89" s="69" t="s">
        <v>129</v>
      </c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3"/>
      <c r="T89" s="39" t="s">
        <v>125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12">
        <v>100</v>
      </c>
      <c r="AJ89" s="12"/>
      <c r="AK89" s="12"/>
      <c r="AL89" s="12"/>
      <c r="AM89" s="12"/>
      <c r="AN89" s="12"/>
      <c r="AO89" s="12"/>
      <c r="AP89" s="12"/>
      <c r="AQ89" s="12"/>
      <c r="AR89" s="12"/>
      <c r="AS89" s="12">
        <v>100</v>
      </c>
      <c r="AT89" s="12"/>
      <c r="AU89" s="12"/>
      <c r="AV89" s="12"/>
      <c r="AW89" s="12"/>
      <c r="AX89" s="12"/>
      <c r="AY89" s="12"/>
      <c r="AZ89" s="12"/>
      <c r="BA89" s="12"/>
      <c r="BB89" s="12"/>
      <c r="BC89" s="12">
        <f>AS89-AI89</f>
        <v>0</v>
      </c>
      <c r="BD89" s="12"/>
      <c r="BE89" s="12"/>
      <c r="BF89" s="12"/>
      <c r="BG89" s="12"/>
      <c r="BH89" s="12"/>
      <c r="BI89" s="12"/>
      <c r="BJ89" s="12"/>
      <c r="BK89" s="12"/>
      <c r="BL89" s="12"/>
    </row>
    <row r="90" spans="1:69" ht="31.5" customHeight="1" x14ac:dyDescent="0.2">
      <c r="A90" s="9"/>
      <c r="B90" s="9"/>
      <c r="C90" s="87" t="s">
        <v>84</v>
      </c>
      <c r="D90" s="47"/>
      <c r="E90" s="47"/>
      <c r="F90" s="88"/>
      <c r="G90" s="69" t="s">
        <v>130</v>
      </c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3"/>
      <c r="T90" s="39" t="s">
        <v>125</v>
      </c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12">
        <v>100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>
        <v>100</v>
      </c>
      <c r="AT90" s="12"/>
      <c r="AU90" s="12"/>
      <c r="AV90" s="12"/>
      <c r="AW90" s="12"/>
      <c r="AX90" s="12"/>
      <c r="AY90" s="12"/>
      <c r="AZ90" s="12"/>
      <c r="BA90" s="12"/>
      <c r="BB90" s="12"/>
      <c r="BC90" s="12">
        <f>AS90-AI90</f>
        <v>0</v>
      </c>
      <c r="BD90" s="12"/>
      <c r="BE90" s="12"/>
      <c r="BF90" s="12"/>
      <c r="BG90" s="12"/>
      <c r="BH90" s="12"/>
      <c r="BI90" s="12"/>
      <c r="BJ90" s="12"/>
      <c r="BK90" s="12"/>
      <c r="BL90" s="12"/>
    </row>
    <row r="91" spans="1:69" ht="31.5" customHeight="1" x14ac:dyDescent="0.2">
      <c r="A91" s="9"/>
      <c r="B91" s="9"/>
      <c r="C91" s="87" t="s">
        <v>84</v>
      </c>
      <c r="D91" s="47"/>
      <c r="E91" s="47"/>
      <c r="F91" s="88"/>
      <c r="G91" s="69" t="s">
        <v>131</v>
      </c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3"/>
      <c r="T91" s="39" t="s">
        <v>125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12">
        <v>100</v>
      </c>
      <c r="AJ91" s="12"/>
      <c r="AK91" s="12"/>
      <c r="AL91" s="12"/>
      <c r="AM91" s="12"/>
      <c r="AN91" s="12"/>
      <c r="AO91" s="12"/>
      <c r="AP91" s="12"/>
      <c r="AQ91" s="12"/>
      <c r="AR91" s="12"/>
      <c r="AS91" s="12">
        <v>100</v>
      </c>
      <c r="AT91" s="12"/>
      <c r="AU91" s="12"/>
      <c r="AV91" s="12"/>
      <c r="AW91" s="12"/>
      <c r="AX91" s="12"/>
      <c r="AY91" s="12"/>
      <c r="AZ91" s="12"/>
      <c r="BA91" s="12"/>
      <c r="BB91" s="12"/>
      <c r="BC91" s="12">
        <f>AS91-AI91</f>
        <v>0</v>
      </c>
      <c r="BD91" s="12"/>
      <c r="BE91" s="12"/>
      <c r="BF91" s="12"/>
      <c r="BG91" s="12"/>
      <c r="BH91" s="12"/>
      <c r="BI91" s="12"/>
      <c r="BJ91" s="12"/>
      <c r="BK91" s="12"/>
      <c r="BL91" s="12"/>
    </row>
    <row r="93" spans="1:69" s="2" customFormat="1" ht="15.75" customHeight="1" x14ac:dyDescent="0.2">
      <c r="A93" s="37" t="s">
        <v>33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</row>
    <row r="94" spans="1:69" ht="15" customHeight="1" x14ac:dyDescent="0.2">
      <c r="A94" s="63" t="s">
        <v>136</v>
      </c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</row>
    <row r="96" spans="1:69" ht="39.950000000000003" customHeight="1" x14ac:dyDescent="0.2">
      <c r="A96" s="36" t="s">
        <v>22</v>
      </c>
      <c r="B96" s="36"/>
      <c r="C96" s="36"/>
      <c r="D96" s="36" t="s">
        <v>21</v>
      </c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20" t="s">
        <v>14</v>
      </c>
      <c r="R96" s="21"/>
      <c r="S96" s="21"/>
      <c r="T96" s="21"/>
      <c r="U96" s="22"/>
      <c r="V96" s="36" t="s">
        <v>40</v>
      </c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 t="s">
        <v>41</v>
      </c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 t="s">
        <v>42</v>
      </c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 t="s">
        <v>43</v>
      </c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</row>
    <row r="97" spans="1:79" ht="33.950000000000003" customHeight="1" x14ac:dyDescent="0.2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23"/>
      <c r="R97" s="24"/>
      <c r="S97" s="24"/>
      <c r="T97" s="24"/>
      <c r="U97" s="25"/>
      <c r="V97" s="36" t="s">
        <v>10</v>
      </c>
      <c r="W97" s="36"/>
      <c r="X97" s="36"/>
      <c r="Y97" s="36"/>
      <c r="Z97" s="36" t="s">
        <v>9</v>
      </c>
      <c r="AA97" s="36"/>
      <c r="AB97" s="36"/>
      <c r="AC97" s="36"/>
      <c r="AD97" s="36" t="s">
        <v>23</v>
      </c>
      <c r="AE97" s="36"/>
      <c r="AF97" s="36"/>
      <c r="AG97" s="36"/>
      <c r="AH97" s="36" t="s">
        <v>10</v>
      </c>
      <c r="AI97" s="36"/>
      <c r="AJ97" s="36"/>
      <c r="AK97" s="36"/>
      <c r="AL97" s="36" t="s">
        <v>9</v>
      </c>
      <c r="AM97" s="36"/>
      <c r="AN97" s="36"/>
      <c r="AO97" s="36"/>
      <c r="AP97" s="36" t="s">
        <v>23</v>
      </c>
      <c r="AQ97" s="36"/>
      <c r="AR97" s="36"/>
      <c r="AS97" s="36"/>
      <c r="AT97" s="36" t="s">
        <v>10</v>
      </c>
      <c r="AU97" s="36"/>
      <c r="AV97" s="36"/>
      <c r="AW97" s="36"/>
      <c r="AX97" s="36" t="s">
        <v>9</v>
      </c>
      <c r="AY97" s="36"/>
      <c r="AZ97" s="36"/>
      <c r="BA97" s="36"/>
      <c r="BB97" s="36" t="s">
        <v>23</v>
      </c>
      <c r="BC97" s="36"/>
      <c r="BD97" s="36"/>
      <c r="BE97" s="36"/>
      <c r="BF97" s="36" t="s">
        <v>10</v>
      </c>
      <c r="BG97" s="36"/>
      <c r="BH97" s="36"/>
      <c r="BI97" s="36"/>
      <c r="BJ97" s="36" t="s">
        <v>9</v>
      </c>
      <c r="BK97" s="36"/>
      <c r="BL97" s="36"/>
      <c r="BM97" s="36"/>
      <c r="BN97" s="36" t="s">
        <v>23</v>
      </c>
      <c r="BO97" s="36"/>
      <c r="BP97" s="36"/>
      <c r="BQ97" s="36"/>
    </row>
    <row r="98" spans="1:79" ht="15" customHeight="1" x14ac:dyDescent="0.2">
      <c r="A98" s="36">
        <v>1</v>
      </c>
      <c r="B98" s="36"/>
      <c r="C98" s="36"/>
      <c r="D98" s="36">
        <v>2</v>
      </c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60">
        <v>3</v>
      </c>
      <c r="R98" s="61"/>
      <c r="S98" s="61"/>
      <c r="T98" s="61"/>
      <c r="U98" s="62"/>
      <c r="V98" s="36">
        <v>4</v>
      </c>
      <c r="W98" s="36"/>
      <c r="X98" s="36"/>
      <c r="Y98" s="36"/>
      <c r="Z98" s="36">
        <v>5</v>
      </c>
      <c r="AA98" s="36"/>
      <c r="AB98" s="36"/>
      <c r="AC98" s="36"/>
      <c r="AD98" s="36">
        <v>6</v>
      </c>
      <c r="AE98" s="36"/>
      <c r="AF98" s="36"/>
      <c r="AG98" s="36"/>
      <c r="AH98" s="36">
        <v>7</v>
      </c>
      <c r="AI98" s="36"/>
      <c r="AJ98" s="36"/>
      <c r="AK98" s="36"/>
      <c r="AL98" s="36">
        <v>8</v>
      </c>
      <c r="AM98" s="36"/>
      <c r="AN98" s="36"/>
      <c r="AO98" s="36"/>
      <c r="AP98" s="36">
        <v>9</v>
      </c>
      <c r="AQ98" s="36"/>
      <c r="AR98" s="36"/>
      <c r="AS98" s="36"/>
      <c r="AT98" s="36">
        <v>10</v>
      </c>
      <c r="AU98" s="36"/>
      <c r="AV98" s="36"/>
      <c r="AW98" s="36"/>
      <c r="AX98" s="36">
        <v>11</v>
      </c>
      <c r="AY98" s="36"/>
      <c r="AZ98" s="36"/>
      <c r="BA98" s="36"/>
      <c r="BB98" s="36">
        <v>12</v>
      </c>
      <c r="BC98" s="36"/>
      <c r="BD98" s="36"/>
      <c r="BE98" s="36"/>
      <c r="BF98" s="36">
        <v>13</v>
      </c>
      <c r="BG98" s="36"/>
      <c r="BH98" s="36"/>
      <c r="BI98" s="36"/>
      <c r="BJ98" s="36">
        <v>14</v>
      </c>
      <c r="BK98" s="36"/>
      <c r="BL98" s="36"/>
      <c r="BM98" s="36"/>
      <c r="BN98" s="36">
        <v>15</v>
      </c>
      <c r="BO98" s="36"/>
      <c r="BP98" s="36"/>
      <c r="BQ98" s="36"/>
    </row>
    <row r="99" spans="1:79" ht="9" hidden="1" customHeight="1" x14ac:dyDescent="0.2">
      <c r="A99" s="26" t="s">
        <v>57</v>
      </c>
      <c r="B99" s="27"/>
      <c r="C99" s="28"/>
      <c r="D99" s="54" t="s">
        <v>54</v>
      </c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6"/>
      <c r="Q99" s="26" t="s">
        <v>52</v>
      </c>
      <c r="R99" s="27"/>
      <c r="S99" s="27"/>
      <c r="T99" s="27"/>
      <c r="U99" s="28"/>
      <c r="V99" s="31" t="s">
        <v>44</v>
      </c>
      <c r="W99" s="32"/>
      <c r="X99" s="32"/>
      <c r="Y99" s="33"/>
      <c r="Z99" s="31" t="s">
        <v>58</v>
      </c>
      <c r="AA99" s="32"/>
      <c r="AB99" s="32"/>
      <c r="AC99" s="33"/>
      <c r="AD99" s="51" t="s">
        <v>61</v>
      </c>
      <c r="AE99" s="52"/>
      <c r="AF99" s="52"/>
      <c r="AG99" s="53"/>
      <c r="AH99" s="31" t="s">
        <v>46</v>
      </c>
      <c r="AI99" s="32"/>
      <c r="AJ99" s="32"/>
      <c r="AK99" s="33"/>
      <c r="AL99" s="31" t="s">
        <v>45</v>
      </c>
      <c r="AM99" s="32"/>
      <c r="AN99" s="32"/>
      <c r="AO99" s="33"/>
      <c r="AP99" s="51" t="s">
        <v>61</v>
      </c>
      <c r="AQ99" s="52"/>
      <c r="AR99" s="52"/>
      <c r="AS99" s="53"/>
      <c r="AT99" s="31" t="s">
        <v>47</v>
      </c>
      <c r="AU99" s="32"/>
      <c r="AV99" s="32"/>
      <c r="AW99" s="33"/>
      <c r="AX99" s="31" t="s">
        <v>48</v>
      </c>
      <c r="AY99" s="32"/>
      <c r="AZ99" s="32"/>
      <c r="BA99" s="33"/>
      <c r="BB99" s="51" t="s">
        <v>61</v>
      </c>
      <c r="BC99" s="52"/>
      <c r="BD99" s="52"/>
      <c r="BE99" s="53"/>
      <c r="BF99" s="48" t="s">
        <v>59</v>
      </c>
      <c r="BG99" s="49"/>
      <c r="BH99" s="49"/>
      <c r="BI99" s="50"/>
      <c r="BJ99" s="31" t="s">
        <v>60</v>
      </c>
      <c r="BK99" s="32"/>
      <c r="BL99" s="32"/>
      <c r="BM99" s="33"/>
      <c r="BN99" s="51" t="s">
        <v>61</v>
      </c>
      <c r="BO99" s="52"/>
      <c r="BP99" s="52"/>
      <c r="BQ99" s="53"/>
      <c r="CA99" s="1" t="s">
        <v>75</v>
      </c>
    </row>
    <row r="100" spans="1:79" s="81" customFormat="1" ht="15.75" customHeight="1" x14ac:dyDescent="0.2">
      <c r="A100" s="94" t="s">
        <v>86</v>
      </c>
      <c r="B100" s="73"/>
      <c r="C100" s="74"/>
      <c r="D100" s="77" t="s">
        <v>87</v>
      </c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9"/>
      <c r="Q100" s="94"/>
      <c r="R100" s="73"/>
      <c r="S100" s="73"/>
      <c r="T100" s="73"/>
      <c r="U100" s="74"/>
      <c r="V100" s="57"/>
      <c r="W100" s="58"/>
      <c r="X100" s="58"/>
      <c r="Y100" s="59"/>
      <c r="Z100" s="57"/>
      <c r="AA100" s="58"/>
      <c r="AB100" s="58"/>
      <c r="AC100" s="59"/>
      <c r="AD100" s="57">
        <f>V100+Z100</f>
        <v>0</v>
      </c>
      <c r="AE100" s="58"/>
      <c r="AF100" s="58"/>
      <c r="AG100" s="59"/>
      <c r="AH100" s="57"/>
      <c r="AI100" s="58"/>
      <c r="AJ100" s="58"/>
      <c r="AK100" s="59"/>
      <c r="AL100" s="57"/>
      <c r="AM100" s="58"/>
      <c r="AN100" s="58"/>
      <c r="AO100" s="59"/>
      <c r="AP100" s="57">
        <f>AH100+AL100</f>
        <v>0</v>
      </c>
      <c r="AQ100" s="58"/>
      <c r="AR100" s="58"/>
      <c r="AS100" s="59"/>
      <c r="AT100" s="57"/>
      <c r="AU100" s="58"/>
      <c r="AV100" s="58"/>
      <c r="AW100" s="59"/>
      <c r="AX100" s="57"/>
      <c r="AY100" s="58"/>
      <c r="AZ100" s="58"/>
      <c r="BA100" s="59"/>
      <c r="BB100" s="57">
        <f>AT100+AX100</f>
        <v>0</v>
      </c>
      <c r="BC100" s="58"/>
      <c r="BD100" s="58"/>
      <c r="BE100" s="59"/>
      <c r="BF100" s="95"/>
      <c r="BG100" s="96"/>
      <c r="BH100" s="96"/>
      <c r="BI100" s="97"/>
      <c r="BJ100" s="57"/>
      <c r="BK100" s="58"/>
      <c r="BL100" s="58"/>
      <c r="BM100" s="59"/>
      <c r="BN100" s="57">
        <f>BF100+BJ100</f>
        <v>0</v>
      </c>
      <c r="BO100" s="58"/>
      <c r="BP100" s="58"/>
      <c r="BQ100" s="59"/>
      <c r="CA100" s="81" t="s">
        <v>76</v>
      </c>
    </row>
    <row r="103" spans="1:79" ht="15.75" customHeight="1" x14ac:dyDescent="0.2">
      <c r="A103" s="45" t="s">
        <v>34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</row>
    <row r="104" spans="1:79" ht="15.75" customHeight="1" x14ac:dyDescent="0.2">
      <c r="A104" s="45" t="s">
        <v>35</v>
      </c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</row>
    <row r="105" spans="1:79" ht="18.75" customHeight="1" x14ac:dyDescent="0.2">
      <c r="A105" s="45" t="s">
        <v>36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</row>
    <row r="106" spans="1:79" ht="12" customHeight="1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8" spans="1:79" ht="42" customHeight="1" x14ac:dyDescent="0.2">
      <c r="A108" s="101" t="s">
        <v>134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5"/>
      <c r="AO108" s="5"/>
      <c r="AP108" s="99" t="s">
        <v>135</v>
      </c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</row>
    <row r="109" spans="1:79" x14ac:dyDescent="0.2">
      <c r="W109" s="19" t="s">
        <v>37</v>
      </c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6"/>
      <c r="AO109" s="6"/>
      <c r="AP109" s="19" t="s">
        <v>38</v>
      </c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</row>
    <row r="112" spans="1:79" ht="15.95" customHeight="1" x14ac:dyDescent="0.2">
      <c r="A112" s="101" t="s">
        <v>134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5"/>
      <c r="AO112" s="5"/>
      <c r="AP112" s="99" t="s">
        <v>135</v>
      </c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</row>
    <row r="113" spans="23:60" x14ac:dyDescent="0.2">
      <c r="W113" s="19" t="s">
        <v>37</v>
      </c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6"/>
      <c r="AO113" s="6"/>
      <c r="AP113" s="19" t="s">
        <v>38</v>
      </c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</row>
  </sheetData>
  <mergeCells count="582">
    <mergeCell ref="AS91:BB91"/>
    <mergeCell ref="BC91:BL91"/>
    <mergeCell ref="A91:B91"/>
    <mergeCell ref="C91:F91"/>
    <mergeCell ref="G91:S91"/>
    <mergeCell ref="T91:X91"/>
    <mergeCell ref="Y91:AH91"/>
    <mergeCell ref="AI91:AR91"/>
    <mergeCell ref="AS89:BB89"/>
    <mergeCell ref="BC89:BL89"/>
    <mergeCell ref="A90:B90"/>
    <mergeCell ref="C90:F90"/>
    <mergeCell ref="G90:S90"/>
    <mergeCell ref="T90:X90"/>
    <mergeCell ref="Y90:AH90"/>
    <mergeCell ref="AI90:AR90"/>
    <mergeCell ref="AS90:BB90"/>
    <mergeCell ref="BC90:BL90"/>
    <mergeCell ref="A89:B89"/>
    <mergeCell ref="C89:F89"/>
    <mergeCell ref="G89:S89"/>
    <mergeCell ref="T89:X89"/>
    <mergeCell ref="Y89:AH89"/>
    <mergeCell ref="AI89:AR89"/>
    <mergeCell ref="AS87:BB87"/>
    <mergeCell ref="BC87:BL87"/>
    <mergeCell ref="A88:B88"/>
    <mergeCell ref="C88:F88"/>
    <mergeCell ref="G88:S88"/>
    <mergeCell ref="T88:X88"/>
    <mergeCell ref="Y88:AH88"/>
    <mergeCell ref="AI88:AR88"/>
    <mergeCell ref="AS88:BB88"/>
    <mergeCell ref="BC88:BL88"/>
    <mergeCell ref="A87:B87"/>
    <mergeCell ref="C87:F87"/>
    <mergeCell ref="G87:S87"/>
    <mergeCell ref="T87:X87"/>
    <mergeCell ref="Y87:AH87"/>
    <mergeCell ref="AI87:AR87"/>
    <mergeCell ref="AS85:BB85"/>
    <mergeCell ref="BC85:BL85"/>
    <mergeCell ref="A86:B86"/>
    <mergeCell ref="C86:F86"/>
    <mergeCell ref="G86:S86"/>
    <mergeCell ref="T86:X86"/>
    <mergeCell ref="Y86:AH86"/>
    <mergeCell ref="AI86:AR86"/>
    <mergeCell ref="AS86:BB86"/>
    <mergeCell ref="BC86:BL86"/>
    <mergeCell ref="A85:B85"/>
    <mergeCell ref="C85:F85"/>
    <mergeCell ref="G85:S85"/>
    <mergeCell ref="T85:X85"/>
    <mergeCell ref="Y85:AH85"/>
    <mergeCell ref="AI85:AR85"/>
    <mergeCell ref="AS83:BB83"/>
    <mergeCell ref="BC83:BL83"/>
    <mergeCell ref="A84:B84"/>
    <mergeCell ref="C84:F84"/>
    <mergeCell ref="G84:S84"/>
    <mergeCell ref="T84:X84"/>
    <mergeCell ref="Y84:AH84"/>
    <mergeCell ref="AI84:AR84"/>
    <mergeCell ref="AS84:BB84"/>
    <mergeCell ref="BC84:BL84"/>
    <mergeCell ref="A83:B83"/>
    <mergeCell ref="C83:F83"/>
    <mergeCell ref="G83:S83"/>
    <mergeCell ref="T83:X83"/>
    <mergeCell ref="Y83:AH83"/>
    <mergeCell ref="AI83:AR83"/>
    <mergeCell ref="AS81:BB81"/>
    <mergeCell ref="BC81:BL81"/>
    <mergeCell ref="A82:B82"/>
    <mergeCell ref="C82:F82"/>
    <mergeCell ref="G82:S82"/>
    <mergeCell ref="T82:X82"/>
    <mergeCell ref="Y82:AH82"/>
    <mergeCell ref="AI82:AR82"/>
    <mergeCell ref="AS82:BB82"/>
    <mergeCell ref="BC82:BL82"/>
    <mergeCell ref="A81:B81"/>
    <mergeCell ref="C81:F81"/>
    <mergeCell ref="G81:S81"/>
    <mergeCell ref="T81:X81"/>
    <mergeCell ref="Y81:AH81"/>
    <mergeCell ref="AI81:AR81"/>
    <mergeCell ref="AS79:BB79"/>
    <mergeCell ref="BC79:BL79"/>
    <mergeCell ref="A80:B80"/>
    <mergeCell ref="C80:F80"/>
    <mergeCell ref="G80:S80"/>
    <mergeCell ref="T80:X80"/>
    <mergeCell ref="Y80:AH80"/>
    <mergeCell ref="AI80:AR80"/>
    <mergeCell ref="AS80:BB80"/>
    <mergeCell ref="BC80:BL80"/>
    <mergeCell ref="A79:B79"/>
    <mergeCell ref="C79:F79"/>
    <mergeCell ref="G79:S79"/>
    <mergeCell ref="T79:X79"/>
    <mergeCell ref="Y79:AH79"/>
    <mergeCell ref="AI79:AR79"/>
    <mergeCell ref="AS77:BB77"/>
    <mergeCell ref="BC77:BL77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  <mergeCell ref="AS75:BB75"/>
    <mergeCell ref="BC75:BL75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C59:F59"/>
    <mergeCell ref="G59:S59"/>
    <mergeCell ref="T59:X59"/>
    <mergeCell ref="Y59:AH59"/>
    <mergeCell ref="AI59:AR59"/>
    <mergeCell ref="AS59:BB59"/>
    <mergeCell ref="A58:B58"/>
    <mergeCell ref="C58:F58"/>
    <mergeCell ref="G58:S58"/>
    <mergeCell ref="T58:X58"/>
    <mergeCell ref="Y58:AH58"/>
    <mergeCell ref="BK40:BQ40"/>
    <mergeCell ref="AM40:AP40"/>
    <mergeCell ref="AQ40:AT40"/>
    <mergeCell ref="AU40:AX40"/>
    <mergeCell ref="AY40:BB40"/>
    <mergeCell ref="BC40:BF40"/>
    <mergeCell ref="BG40:BJ40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AI40:AL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U39:AX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94:BL94"/>
    <mergeCell ref="BF96:BQ96"/>
    <mergeCell ref="AT96:BE96"/>
    <mergeCell ref="AH96:AS96"/>
    <mergeCell ref="V96:AG96"/>
    <mergeCell ref="D96:P97"/>
    <mergeCell ref="A96:C97"/>
    <mergeCell ref="BN97:BQ97"/>
    <mergeCell ref="BJ97:BM97"/>
    <mergeCell ref="BF97:BI97"/>
    <mergeCell ref="AD97:AG97"/>
    <mergeCell ref="Z97:AC97"/>
    <mergeCell ref="BB97:BE97"/>
    <mergeCell ref="AX97:BA97"/>
    <mergeCell ref="AT97:AW97"/>
    <mergeCell ref="AP97:AS97"/>
    <mergeCell ref="A100:C100"/>
    <mergeCell ref="D100:P100"/>
    <mergeCell ref="V97:Y97"/>
    <mergeCell ref="BN98:BQ98"/>
    <mergeCell ref="BJ98:BM98"/>
    <mergeCell ref="BF98:BI98"/>
    <mergeCell ref="BB98:BE98"/>
    <mergeCell ref="AX98:BA98"/>
    <mergeCell ref="AT98:AW98"/>
    <mergeCell ref="AP98:AS98"/>
    <mergeCell ref="A98:C98"/>
    <mergeCell ref="AD98:AG98"/>
    <mergeCell ref="Z98:AC98"/>
    <mergeCell ref="V98:Y98"/>
    <mergeCell ref="D98:P98"/>
    <mergeCell ref="Q98:U98"/>
    <mergeCell ref="AH100:AK100"/>
    <mergeCell ref="BN100:BQ100"/>
    <mergeCell ref="AP100:AS100"/>
    <mergeCell ref="AT100:AW100"/>
    <mergeCell ref="AX100:BA100"/>
    <mergeCell ref="BB100:BE100"/>
    <mergeCell ref="BF100:BI100"/>
    <mergeCell ref="BJ100:BM100"/>
    <mergeCell ref="D99:P99"/>
    <mergeCell ref="V99:Y99"/>
    <mergeCell ref="Z99:AC99"/>
    <mergeCell ref="AD99:AG99"/>
    <mergeCell ref="V100:Y100"/>
    <mergeCell ref="Z100:AC100"/>
    <mergeCell ref="AD100:AG100"/>
    <mergeCell ref="BJ99:BM99"/>
    <mergeCell ref="BN99:BQ99"/>
    <mergeCell ref="AP99:AS99"/>
    <mergeCell ref="AT99:AW99"/>
    <mergeCell ref="AX99:BA99"/>
    <mergeCell ref="BB99:BE99"/>
    <mergeCell ref="T57:X57"/>
    <mergeCell ref="Y57:AH57"/>
    <mergeCell ref="AI57:AR57"/>
    <mergeCell ref="AS57:BB57"/>
    <mergeCell ref="BC57:BL57"/>
    <mergeCell ref="A93:BQ93"/>
    <mergeCell ref="AI58:AR58"/>
    <mergeCell ref="AS58:BB58"/>
    <mergeCell ref="BC58:BL58"/>
    <mergeCell ref="A59:B59"/>
    <mergeCell ref="Y56:AH56"/>
    <mergeCell ref="A105:BL105"/>
    <mergeCell ref="A106:BL106"/>
    <mergeCell ref="A108:V108"/>
    <mergeCell ref="W108:AM108"/>
    <mergeCell ref="AP108:BH108"/>
    <mergeCell ref="A103:BL103"/>
    <mergeCell ref="A104:BL104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97:AO97"/>
    <mergeCell ref="AH97:AK97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113:BH113"/>
    <mergeCell ref="A112:V112"/>
    <mergeCell ref="W112:AM112"/>
    <mergeCell ref="AP112:BH112"/>
    <mergeCell ref="W113:AM113"/>
    <mergeCell ref="AL98:AO98"/>
    <mergeCell ref="AH98:AK98"/>
    <mergeCell ref="BF99:BI99"/>
    <mergeCell ref="A99:C99"/>
    <mergeCell ref="AL100:AO100"/>
    <mergeCell ref="A34:A35"/>
    <mergeCell ref="BK34:BQ35"/>
    <mergeCell ref="BK36:BQ36"/>
    <mergeCell ref="AP109:BH109"/>
    <mergeCell ref="W109:AM109"/>
    <mergeCell ref="Q96:U97"/>
    <mergeCell ref="Q99:U99"/>
    <mergeCell ref="Q100:U100"/>
    <mergeCell ref="AH99:AK99"/>
    <mergeCell ref="AL99:AO99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34" priority="36" stopIfTrue="1" operator="equal">
      <formula>$C56</formula>
    </cfRule>
  </conditionalFormatting>
  <conditionalFormatting sqref="C58:F58">
    <cfRule type="cellIs" dxfId="33" priority="35" stopIfTrue="1" operator="equal">
      <formula>$C57</formula>
    </cfRule>
  </conditionalFormatting>
  <conditionalFormatting sqref="C59:F59">
    <cfRule type="cellIs" dxfId="32" priority="34" stopIfTrue="1" operator="equal">
      <formula>$C58</formula>
    </cfRule>
  </conditionalFormatting>
  <conditionalFormatting sqref="C60:F60">
    <cfRule type="cellIs" dxfId="31" priority="33" stopIfTrue="1" operator="equal">
      <formula>$C59</formula>
    </cfRule>
  </conditionalFormatting>
  <conditionalFormatting sqref="C61:F61">
    <cfRule type="cellIs" dxfId="30" priority="32" stopIfTrue="1" operator="equal">
      <formula>$C60</formula>
    </cfRule>
  </conditionalFormatting>
  <conditionalFormatting sqref="C62:F62">
    <cfRule type="cellIs" dxfId="29" priority="31" stopIfTrue="1" operator="equal">
      <formula>$C61</formula>
    </cfRule>
  </conditionalFormatting>
  <conditionalFormatting sqref="C63:F63">
    <cfRule type="cellIs" dxfId="28" priority="30" stopIfTrue="1" operator="equal">
      <formula>$C62</formula>
    </cfRule>
  </conditionalFormatting>
  <conditionalFormatting sqref="C64:F64">
    <cfRule type="cellIs" dxfId="27" priority="29" stopIfTrue="1" operator="equal">
      <formula>$C63</formula>
    </cfRule>
  </conditionalFormatting>
  <conditionalFormatting sqref="C65:F65">
    <cfRule type="cellIs" dxfId="26" priority="28" stopIfTrue="1" operator="equal">
      <formula>$C64</formula>
    </cfRule>
  </conditionalFormatting>
  <conditionalFormatting sqref="C66:F66">
    <cfRule type="cellIs" dxfId="25" priority="27" stopIfTrue="1" operator="equal">
      <formula>$C65</formula>
    </cfRule>
  </conditionalFormatting>
  <conditionalFormatting sqref="C67:F67">
    <cfRule type="cellIs" dxfId="24" priority="26" stopIfTrue="1" operator="equal">
      <formula>$C66</formula>
    </cfRule>
  </conditionalFormatting>
  <conditionalFormatting sqref="C68:F68">
    <cfRule type="cellIs" dxfId="23" priority="25" stopIfTrue="1" operator="equal">
      <formula>$C67</formula>
    </cfRule>
  </conditionalFormatting>
  <conditionalFormatting sqref="C69:F69">
    <cfRule type="cellIs" dxfId="22" priority="24" stopIfTrue="1" operator="equal">
      <formula>$C68</formula>
    </cfRule>
  </conditionalFormatting>
  <conditionalFormatting sqref="C70:F70">
    <cfRule type="cellIs" dxfId="21" priority="23" stopIfTrue="1" operator="equal">
      <formula>$C69</formula>
    </cfRule>
  </conditionalFormatting>
  <conditionalFormatting sqref="C71:F71">
    <cfRule type="cellIs" dxfId="20" priority="22" stopIfTrue="1" operator="equal">
      <formula>$C70</formula>
    </cfRule>
  </conditionalFormatting>
  <conditionalFormatting sqref="C72:F72">
    <cfRule type="cellIs" dxfId="19" priority="21" stopIfTrue="1" operator="equal">
      <formula>$C71</formula>
    </cfRule>
  </conditionalFormatting>
  <conditionalFormatting sqref="C73:F73">
    <cfRule type="cellIs" dxfId="18" priority="20" stopIfTrue="1" operator="equal">
      <formula>$C72</formula>
    </cfRule>
  </conditionalFormatting>
  <conditionalFormatting sqref="C74:F74">
    <cfRule type="cellIs" dxfId="17" priority="19" stopIfTrue="1" operator="equal">
      <formula>$C73</formula>
    </cfRule>
  </conditionalFormatting>
  <conditionalFormatting sqref="C75:F75">
    <cfRule type="cellIs" dxfId="16" priority="18" stopIfTrue="1" operator="equal">
      <formula>$C74</formula>
    </cfRule>
  </conditionalFormatting>
  <conditionalFormatting sqref="C76:F76">
    <cfRule type="cellIs" dxfId="15" priority="17" stopIfTrue="1" operator="equal">
      <formula>$C75</formula>
    </cfRule>
  </conditionalFormatting>
  <conditionalFormatting sqref="C77:F77">
    <cfRule type="cellIs" dxfId="14" priority="16" stopIfTrue="1" operator="equal">
      <formula>$C76</formula>
    </cfRule>
  </conditionalFormatting>
  <conditionalFormatting sqref="C78:F78">
    <cfRule type="cellIs" dxfId="13" priority="15" stopIfTrue="1" operator="equal">
      <formula>$C77</formula>
    </cfRule>
  </conditionalFormatting>
  <conditionalFormatting sqref="C79:F79">
    <cfRule type="cellIs" dxfId="12" priority="14" stopIfTrue="1" operator="equal">
      <formula>$C78</formula>
    </cfRule>
  </conditionalFormatting>
  <conditionalFormatting sqref="C80:F80">
    <cfRule type="cellIs" dxfId="11" priority="13" stopIfTrue="1" operator="equal">
      <formula>$C79</formula>
    </cfRule>
  </conditionalFormatting>
  <conditionalFormatting sqref="C81:F81">
    <cfRule type="cellIs" dxfId="10" priority="12" stopIfTrue="1" operator="equal">
      <formula>$C80</formula>
    </cfRule>
  </conditionalFormatting>
  <conditionalFormatting sqref="C82:F82">
    <cfRule type="cellIs" dxfId="9" priority="11" stopIfTrue="1" operator="equal">
      <formula>$C81</formula>
    </cfRule>
  </conditionalFormatting>
  <conditionalFormatting sqref="C83:F83">
    <cfRule type="cellIs" dxfId="8" priority="10" stopIfTrue="1" operator="equal">
      <formula>$C82</formula>
    </cfRule>
  </conditionalFormatting>
  <conditionalFormatting sqref="C84:F84">
    <cfRule type="cellIs" dxfId="7" priority="9" stopIfTrue="1" operator="equal">
      <formula>$C83</formula>
    </cfRule>
  </conditionalFormatting>
  <conditionalFormatting sqref="C85:F85">
    <cfRule type="cellIs" dxfId="6" priority="8" stopIfTrue="1" operator="equal">
      <formula>$C84</formula>
    </cfRule>
  </conditionalFormatting>
  <conditionalFormatting sqref="C86:F86">
    <cfRule type="cellIs" dxfId="5" priority="7" stopIfTrue="1" operator="equal">
      <formula>$C85</formula>
    </cfRule>
  </conditionalFormatting>
  <conditionalFormatting sqref="C87:F87">
    <cfRule type="cellIs" dxfId="4" priority="6" stopIfTrue="1" operator="equal">
      <formula>$C86</formula>
    </cfRule>
  </conditionalFormatting>
  <conditionalFormatting sqref="C88:F88">
    <cfRule type="cellIs" dxfId="3" priority="5" stopIfTrue="1" operator="equal">
      <formula>$C87</formula>
    </cfRule>
  </conditionalFormatting>
  <conditionalFormatting sqref="C89:F89">
    <cfRule type="cellIs" dxfId="2" priority="4" stopIfTrue="1" operator="equal">
      <formula>$C88</formula>
    </cfRule>
  </conditionalFormatting>
  <conditionalFormatting sqref="C90:F90">
    <cfRule type="cellIs" dxfId="1" priority="3" stopIfTrue="1" operator="equal">
      <formula>$C89</formula>
    </cfRule>
  </conditionalFormatting>
  <conditionalFormatting sqref="C91:F91">
    <cfRule type="cellIs" dxfId="0" priority="2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КПК0117440</vt:lpstr>
      <vt:lpstr>КПК0117440!Область_печати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2019-07-31T12:57:36Z</cp:lastPrinted>
  <dcterms:created xsi:type="dcterms:W3CDTF">2016-08-10T10:53:25Z</dcterms:created>
  <dcterms:modified xsi:type="dcterms:W3CDTF">2019-07-31T12:57:43Z</dcterms:modified>
</cp:coreProperties>
</file>